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9" i="1" l="1"/>
  <c r="D90" i="1" s="1"/>
  <c r="D77" i="1"/>
  <c r="D75" i="1"/>
  <c r="D73" i="1"/>
  <c r="D71" i="1"/>
  <c r="D69" i="1"/>
  <c r="D67" i="1"/>
  <c r="D65" i="1"/>
  <c r="D63" i="1"/>
  <c r="D61" i="1"/>
  <c r="D59" i="1"/>
  <c r="D57" i="1"/>
  <c r="D55" i="1"/>
  <c r="D53" i="1"/>
  <c r="D51" i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</calcChain>
</file>

<file path=xl/sharedStrings.xml><?xml version="1.0" encoding="utf-8"?>
<sst xmlns="http://schemas.openxmlformats.org/spreadsheetml/2006/main" count="246" uniqueCount="122">
  <si>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</si>
  <si>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</si>
  <si>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</si>
  <si>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</si>
  <si>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</si>
  <si>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</si>
  <si>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</si>
  <si>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</si>
  <si>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</si>
  <si>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01.04.2026 Do 30.04.2026</t>
  </si>
  <si>
    <t>Vitalis Betreuungsgesells fur Modellprojekte mbH</t>
  </si>
  <si>
    <t>DE185985858</t>
  </si>
  <si>
    <t>Schkeuditz</t>
  </si>
  <si>
    <t>Službena putovanja</t>
  </si>
  <si>
    <t>Graditeljsko-geodetska tehnička škola</t>
  </si>
  <si>
    <t>Ukupno:</t>
  </si>
  <si>
    <t>LJEKARNE GRBAVAC</t>
  </si>
  <si>
    <t>92971109251</t>
  </si>
  <si>
    <t>SPLIT</t>
  </si>
  <si>
    <t>Službena, radna i zaštitna odjeća i obuća</t>
  </si>
  <si>
    <t>HP-HRVATSKA POŠTA D.D.</t>
  </si>
  <si>
    <t>87311810356</t>
  </si>
  <si>
    <t>ZAGREB</t>
  </si>
  <si>
    <t>Usluge telefona, pošte i prijevoza</t>
  </si>
  <si>
    <t>ŠVEĐO obrt za usluge-DRLJE IVICA</t>
  </si>
  <si>
    <t>86669969606</t>
  </si>
  <si>
    <t>Materijal i dijelovi za tekuće i investicijsko održavanje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</si>
  <si>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</si>
  <si>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</si>
  <si>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</si>
  <si>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</si>
  <si>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</si>
  <si>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</si>
  <si>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</si>
  <si>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</si>
  <si>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</si>
  <si>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</si>
  <si>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</si>
  <si>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</si>
  <si>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</si>
  <si>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</si>
  <si>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</si>
  <si>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</si>
  <si>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UDRUGA HRVATSKIH SREDNJ.RAVN.</t>
  </si>
  <si>
    <t>75780877581</t>
  </si>
  <si>
    <t>ZAGRB</t>
  </si>
  <si>
    <t>Članarine i norme</t>
  </si>
  <si>
    <t>BAUHAUS-ZAGREB k.d.</t>
  </si>
  <si>
    <t>71642207963</t>
  </si>
  <si>
    <t>PRO DOMUS PRIMO d.o.o.</t>
  </si>
  <si>
    <t>69467397438</t>
  </si>
  <si>
    <t>HEP-OPSKRBA D.O.O.</t>
  </si>
  <si>
    <t>63073332379</t>
  </si>
  <si>
    <t>Energija</t>
  </si>
  <si>
    <t>ENIGMATSKI KLUB"BOŽIDAR VRANICKI"</t>
  </si>
  <si>
    <t>60357128753</t>
  </si>
  <si>
    <t>PUBLIC CONSULTING</t>
  </si>
  <si>
    <t>59463673602</t>
  </si>
  <si>
    <t>Intelektualne i osobne usluge</t>
  </si>
  <si>
    <t>VODOVOD I KANALIZACIJA Split d.o.o.</t>
  </si>
  <si>
    <t>56826138353</t>
  </si>
  <si>
    <t>BON-TON d.o.o.</t>
  </si>
  <si>
    <t>52931027628</t>
  </si>
  <si>
    <t>Uredski materijal i ostali materijalni rashodi</t>
  </si>
  <si>
    <t>OTP BANKA D.D.</t>
  </si>
  <si>
    <t>52508873833</t>
  </si>
  <si>
    <t>Bankarske usluge i usluge platnog prometa</t>
  </si>
  <si>
    <t>ELITE SHINE d.o.o.</t>
  </si>
  <si>
    <t>41549301551</t>
  </si>
  <si>
    <t>Split</t>
  </si>
  <si>
    <t>ČISTOĆA d.o.o.</t>
  </si>
  <si>
    <t>38812451417</t>
  </si>
  <si>
    <t>JADROLINIJA</t>
  </si>
  <si>
    <t>38453148181</t>
  </si>
  <si>
    <t xml:space="preserve">RIJEKA </t>
  </si>
  <si>
    <t>FALCON d.o.o.</t>
  </si>
  <si>
    <t>36879422416</t>
  </si>
  <si>
    <t>Z.U.O.VERSI-G.ZEKAN I VRCA D.</t>
  </si>
  <si>
    <t>36775692163</t>
  </si>
  <si>
    <t>Reprezentacija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</si>
  <si>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</si>
  <si>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</si>
  <si>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</si>
  <si>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</si>
  <si>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</si>
  <si>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</si>
  <si>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Ostale usluge</t>
  </si>
  <si>
    <t>Modra špilja d.d.</t>
  </si>
  <si>
    <t>30953977438</t>
  </si>
  <si>
    <t>KOMIŽA</t>
  </si>
  <si>
    <t>A1 Hrvatska d.o.o.</t>
  </si>
  <si>
    <t>29524210204</t>
  </si>
  <si>
    <t>INA-INDUSTRIJA NAFTE</t>
  </si>
  <si>
    <t>27759560625</t>
  </si>
  <si>
    <t>STUDENTSKI CENTAR - SPLIT</t>
  </si>
  <si>
    <t>25975412650</t>
  </si>
  <si>
    <t>CORONA COPY d.o.o.</t>
  </si>
  <si>
    <t>23495584640</t>
  </si>
  <si>
    <t>KAŠTEL SUĆURAC</t>
  </si>
  <si>
    <t>OPTI PRINT ADRIA d.o.o.</t>
  </si>
  <si>
    <t>11469787133</t>
  </si>
  <si>
    <t>ALTER NATURA PUTNIČKA AGENCIJA D.O.O.</t>
  </si>
  <si>
    <t>06044363348</t>
  </si>
  <si>
    <t>ELECTRONIC SECURITY d.o.o.</t>
  </si>
  <si>
    <t>03489581187</t>
  </si>
  <si>
    <t>TOMMY d.o.o.</t>
  </si>
  <si>
    <t>00278260010</t>
  </si>
  <si>
    <t>AI STUDIO d.o.o.</t>
  </si>
  <si>
    <t>Usluge promidžbe i informiranja</t>
  </si>
  <si>
    <t>Naknade za prijevoz, za rad na terenu i odvojeni život</t>
  </si>
  <si>
    <t>Naknade šteta pravnim i fizičkim osobama</t>
  </si>
  <si>
    <t>Sveukupno:</t>
  </si>
  <si>
    <t>Vinčić Predrag</t>
  </si>
  <si>
    <t>GDPR</t>
  </si>
  <si>
    <t>Bruto plaće za redovan rad(ukupan iznos bez bolovanja na teret HZZO)</t>
  </si>
  <si>
    <t>Doprinosi za obvezno zdravstveno osiguranje</t>
  </si>
  <si>
    <t>Ministarstvo znanosti,obrazovanja i mladih</t>
  </si>
  <si>
    <t>Pristojbe i naknade</t>
  </si>
  <si>
    <t>Ostali rashodi za zaposlene</t>
  </si>
  <si>
    <t>83247361073</t>
  </si>
  <si>
    <t>Ostali nespomenuti rashodi poslovanja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</si>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</sst>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Font="1" applyBorder="1" applyAlignment="1">
      <alignment horizontal="right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5"/>
  <sheetViews>
    <sheetView tabSelected="1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121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3453</v>
      </c>
      <c r="E7" s="10">
        <v>3211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3453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60</v>
      </c>
      <c r="E9" s="10">
        <v>3227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60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22</v>
      </c>
      <c r="D11" s="18">
        <v>22.57</v>
      </c>
      <c r="E11" s="10">
        <v>3231</v>
      </c>
      <c r="F11" s="9" t="s">
        <v>23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22.57</v>
      </c>
      <c r="E12" s="24"/>
      <c r="F12" s="26"/>
      <c r="G12" s="27"/>
    </row>
    <row r="13" spans="1:7" x14ac:dyDescent="0.25">
      <c r="A13" s="9" t="s">
        <v>24</v>
      </c>
      <c r="B13" s="14" t="s">
        <v>25</v>
      </c>
      <c r="C13" s="10" t="s">
        <v>18</v>
      </c>
      <c r="D13" s="18">
        <v>7.5</v>
      </c>
      <c r="E13" s="10">
        <v>3224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7.5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18</v>
      </c>
      <c r="D15" s="18">
        <v>222.5</v>
      </c>
      <c r="E15" s="10">
        <v>3235</v>
      </c>
      <c r="F15" s="9" t="s">
        <v>29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222.5</v>
      </c>
      <c r="E16" s="24"/>
      <c r="F16" s="26"/>
      <c r="G16" s="27"/>
    </row>
    <row r="17" spans="1:7" x14ac:dyDescent="0.25">
      <c r="A17" s="9" t="s">
        <v>30</v>
      </c>
      <c r="B17" s="14" t="s">
        <v>31</v>
      </c>
      <c r="C17" s="10" t="s">
        <v>32</v>
      </c>
      <c r="D17" s="18">
        <v>1.66</v>
      </c>
      <c r="E17" s="10">
        <v>3238</v>
      </c>
      <c r="F17" s="9" t="s">
        <v>33</v>
      </c>
      <c r="G17" s="28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1.66</v>
      </c>
      <c r="E18" s="24"/>
      <c r="F18" s="26"/>
      <c r="G18" s="27"/>
    </row>
    <row r="19" spans="1:7" x14ac:dyDescent="0.25">
      <c r="A19" s="9" t="s">
        <v>34</v>
      </c>
      <c r="B19" s="14" t="s">
        <v>35</v>
      </c>
      <c r="C19" s="10" t="s">
        <v>22</v>
      </c>
      <c r="D19" s="18">
        <v>240.91</v>
      </c>
      <c r="E19" s="10">
        <v>3231</v>
      </c>
      <c r="F19" s="9" t="s">
        <v>23</v>
      </c>
      <c r="G19" s="28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SUM(D19:D19)</f>
        <v>240.91</v>
      </c>
      <c r="E20" s="24"/>
      <c r="F20" s="26"/>
      <c r="G20" s="27"/>
    </row>
    <row r="21" spans="1:7" x14ac:dyDescent="0.25">
      <c r="A21" s="9" t="s">
        <v>36</v>
      </c>
      <c r="B21" s="14" t="s">
        <v>37</v>
      </c>
      <c r="C21" s="10" t="s">
        <v>38</v>
      </c>
      <c r="D21" s="18">
        <v>52.09</v>
      </c>
      <c r="E21" s="10">
        <v>3213</v>
      </c>
      <c r="F21" s="9" t="s">
        <v>39</v>
      </c>
      <c r="G21" s="28" t="s">
        <v>14</v>
      </c>
    </row>
    <row r="22" spans="1:7" ht="27" customHeight="1" thickBot="1" x14ac:dyDescent="0.3">
      <c r="A22" s="22" t="s">
        <v>15</v>
      </c>
      <c r="B22" s="23"/>
      <c r="C22" s="24"/>
      <c r="D22" s="25">
        <f>SUM(D21:D21)</f>
        <v>52.09</v>
      </c>
      <c r="E22" s="24"/>
      <c r="F22" s="26"/>
      <c r="G22" s="27"/>
    </row>
    <row r="23" spans="1:7" x14ac:dyDescent="0.25">
      <c r="A23" s="9" t="s">
        <v>40</v>
      </c>
      <c r="B23" s="14" t="s">
        <v>41</v>
      </c>
      <c r="C23" s="10" t="s">
        <v>18</v>
      </c>
      <c r="D23" s="18">
        <v>163.01</v>
      </c>
      <c r="E23" s="10">
        <v>3234</v>
      </c>
      <c r="F23" s="9" t="s">
        <v>42</v>
      </c>
      <c r="G23" s="28" t="s">
        <v>14</v>
      </c>
    </row>
    <row r="24" spans="1:7" ht="27" customHeight="1" thickBot="1" x14ac:dyDescent="0.3">
      <c r="A24" s="22" t="s">
        <v>15</v>
      </c>
      <c r="B24" s="23"/>
      <c r="C24" s="24"/>
      <c r="D24" s="25">
        <f>SUM(D23:D23)</f>
        <v>163.01</v>
      </c>
      <c r="E24" s="24"/>
      <c r="F24" s="26"/>
      <c r="G24" s="27"/>
    </row>
    <row r="25" spans="1:7" x14ac:dyDescent="0.25">
      <c r="A25" s="9" t="s">
        <v>43</v>
      </c>
      <c r="B25" s="14" t="s">
        <v>44</v>
      </c>
      <c r="C25" s="10" t="s">
        <v>45</v>
      </c>
      <c r="D25" s="18">
        <v>40</v>
      </c>
      <c r="E25" s="10">
        <v>3294</v>
      </c>
      <c r="F25" s="9" t="s">
        <v>46</v>
      </c>
      <c r="G25" s="28" t="s">
        <v>14</v>
      </c>
    </row>
    <row r="26" spans="1:7" ht="27" customHeight="1" thickBot="1" x14ac:dyDescent="0.3">
      <c r="A26" s="22" t="s">
        <v>15</v>
      </c>
      <c r="B26" s="23"/>
      <c r="C26" s="24"/>
      <c r="D26" s="25">
        <f>SUM(D25:D25)</f>
        <v>40</v>
      </c>
      <c r="E26" s="24"/>
      <c r="F26" s="26"/>
      <c r="G26" s="27"/>
    </row>
    <row r="27" spans="1:7" x14ac:dyDescent="0.25">
      <c r="A27" s="9" t="s">
        <v>47</v>
      </c>
      <c r="B27" s="14" t="s">
        <v>48</v>
      </c>
      <c r="C27" s="10" t="s">
        <v>22</v>
      </c>
      <c r="D27" s="18">
        <v>14.95</v>
      </c>
      <c r="E27" s="10">
        <v>3224</v>
      </c>
      <c r="F27" s="9" t="s">
        <v>26</v>
      </c>
      <c r="G27" s="28" t="s">
        <v>14</v>
      </c>
    </row>
    <row r="28" spans="1:7" ht="27" customHeight="1" thickBot="1" x14ac:dyDescent="0.3">
      <c r="A28" s="22" t="s">
        <v>15</v>
      </c>
      <c r="B28" s="23"/>
      <c r="C28" s="24"/>
      <c r="D28" s="25">
        <f>SUM(D27:D27)</f>
        <v>14.95</v>
      </c>
      <c r="E28" s="24"/>
      <c r="F28" s="26"/>
      <c r="G28" s="27"/>
    </row>
    <row r="29" spans="1:7" x14ac:dyDescent="0.25">
      <c r="A29" s="9" t="s">
        <v>49</v>
      </c>
      <c r="B29" s="14" t="s">
        <v>50</v>
      </c>
      <c r="C29" s="10" t="s">
        <v>18</v>
      </c>
      <c r="D29" s="18">
        <v>150.55000000000001</v>
      </c>
      <c r="E29" s="10">
        <v>3234</v>
      </c>
      <c r="F29" s="9" t="s">
        <v>42</v>
      </c>
      <c r="G29" s="28" t="s">
        <v>14</v>
      </c>
    </row>
    <row r="30" spans="1:7" ht="27" customHeight="1" thickBot="1" x14ac:dyDescent="0.3">
      <c r="A30" s="22" t="s">
        <v>15</v>
      </c>
      <c r="B30" s="23"/>
      <c r="C30" s="24"/>
      <c r="D30" s="25">
        <f>SUM(D29:D29)</f>
        <v>150.55000000000001</v>
      </c>
      <c r="E30" s="24"/>
      <c r="F30" s="26"/>
      <c r="G30" s="27"/>
    </row>
    <row r="31" spans="1:7" x14ac:dyDescent="0.25">
      <c r="A31" s="9" t="s">
        <v>51</v>
      </c>
      <c r="B31" s="14" t="s">
        <v>52</v>
      </c>
      <c r="C31" s="10" t="s">
        <v>22</v>
      </c>
      <c r="D31" s="18">
        <v>3079.05</v>
      </c>
      <c r="E31" s="10">
        <v>3223</v>
      </c>
      <c r="F31" s="9" t="s">
        <v>53</v>
      </c>
      <c r="G31" s="28" t="s">
        <v>14</v>
      </c>
    </row>
    <row r="32" spans="1:7" ht="27" customHeight="1" thickBot="1" x14ac:dyDescent="0.3">
      <c r="A32" s="22" t="s">
        <v>15</v>
      </c>
      <c r="B32" s="23"/>
      <c r="C32" s="24"/>
      <c r="D32" s="25">
        <f>SUM(D31:D31)</f>
        <v>3079.05</v>
      </c>
      <c r="E32" s="24"/>
      <c r="F32" s="26"/>
      <c r="G32" s="27"/>
    </row>
    <row r="33" spans="1:7" x14ac:dyDescent="0.25">
      <c r="A33" s="9" t="s">
        <v>54</v>
      </c>
      <c r="B33" s="14" t="s">
        <v>55</v>
      </c>
      <c r="C33" s="10" t="s">
        <v>18</v>
      </c>
      <c r="D33" s="18">
        <v>56</v>
      </c>
      <c r="E33" s="10">
        <v>3213</v>
      </c>
      <c r="F33" s="9" t="s">
        <v>39</v>
      </c>
      <c r="G33" s="28" t="s">
        <v>14</v>
      </c>
    </row>
    <row r="34" spans="1:7" ht="27" customHeight="1" thickBot="1" x14ac:dyDescent="0.3">
      <c r="A34" s="22" t="s">
        <v>15</v>
      </c>
      <c r="B34" s="23"/>
      <c r="C34" s="24"/>
      <c r="D34" s="25">
        <f>SUM(D33:D33)</f>
        <v>56</v>
      </c>
      <c r="E34" s="24"/>
      <c r="F34" s="26"/>
      <c r="G34" s="27"/>
    </row>
    <row r="35" spans="1:7" x14ac:dyDescent="0.25">
      <c r="A35" s="9" t="s">
        <v>56</v>
      </c>
      <c r="B35" s="14" t="s">
        <v>57</v>
      </c>
      <c r="C35" s="10" t="s">
        <v>18</v>
      </c>
      <c r="D35" s="18">
        <v>150</v>
      </c>
      <c r="E35" s="10">
        <v>3237</v>
      </c>
      <c r="F35" s="9" t="s">
        <v>58</v>
      </c>
      <c r="G35" s="28" t="s">
        <v>14</v>
      </c>
    </row>
    <row r="36" spans="1:7" ht="27" customHeight="1" thickBot="1" x14ac:dyDescent="0.3">
      <c r="A36" s="22" t="s">
        <v>15</v>
      </c>
      <c r="B36" s="23"/>
      <c r="C36" s="24"/>
      <c r="D36" s="25">
        <f>SUM(D35:D35)</f>
        <v>150</v>
      </c>
      <c r="E36" s="24"/>
      <c r="F36" s="26"/>
      <c r="G36" s="27"/>
    </row>
    <row r="37" spans="1:7" x14ac:dyDescent="0.25">
      <c r="A37" s="9" t="s">
        <v>59</v>
      </c>
      <c r="B37" s="14" t="s">
        <v>60</v>
      </c>
      <c r="C37" s="10" t="s">
        <v>18</v>
      </c>
      <c r="D37" s="18">
        <v>297.26</v>
      </c>
      <c r="E37" s="10">
        <v>3234</v>
      </c>
      <c r="F37" s="9" t="s">
        <v>42</v>
      </c>
      <c r="G37" s="28" t="s">
        <v>14</v>
      </c>
    </row>
    <row r="38" spans="1:7" ht="27" customHeight="1" thickBot="1" x14ac:dyDescent="0.3">
      <c r="A38" s="22" t="s">
        <v>15</v>
      </c>
      <c r="B38" s="23"/>
      <c r="C38" s="24"/>
      <c r="D38" s="25">
        <f>SUM(D37:D37)</f>
        <v>297.26</v>
      </c>
      <c r="E38" s="24"/>
      <c r="F38" s="26"/>
      <c r="G38" s="27"/>
    </row>
    <row r="39" spans="1:7" x14ac:dyDescent="0.25">
      <c r="A39" s="9" t="s">
        <v>61</v>
      </c>
      <c r="B39" s="14" t="s">
        <v>62</v>
      </c>
      <c r="C39" s="10" t="s">
        <v>22</v>
      </c>
      <c r="D39" s="18">
        <v>571.20000000000005</v>
      </c>
      <c r="E39" s="10">
        <v>3221</v>
      </c>
      <c r="F39" s="9" t="s">
        <v>63</v>
      </c>
      <c r="G39" s="28" t="s">
        <v>14</v>
      </c>
    </row>
    <row r="40" spans="1:7" ht="27" customHeight="1" thickBot="1" x14ac:dyDescent="0.3">
      <c r="A40" s="22" t="s">
        <v>15</v>
      </c>
      <c r="B40" s="23"/>
      <c r="C40" s="24"/>
      <c r="D40" s="25">
        <f>SUM(D39:D39)</f>
        <v>571.20000000000005</v>
      </c>
      <c r="E40" s="24"/>
      <c r="F40" s="26"/>
      <c r="G40" s="27"/>
    </row>
    <row r="41" spans="1:7" x14ac:dyDescent="0.25">
      <c r="A41" s="9" t="s">
        <v>64</v>
      </c>
      <c r="B41" s="14" t="s">
        <v>65</v>
      </c>
      <c r="C41" s="10" t="s">
        <v>18</v>
      </c>
      <c r="D41" s="18">
        <v>53.47</v>
      </c>
      <c r="E41" s="10">
        <v>3431</v>
      </c>
      <c r="F41" s="9" t="s">
        <v>66</v>
      </c>
      <c r="G41" s="28" t="s">
        <v>14</v>
      </c>
    </row>
    <row r="42" spans="1:7" ht="27" customHeight="1" thickBot="1" x14ac:dyDescent="0.3">
      <c r="A42" s="22" t="s">
        <v>15</v>
      </c>
      <c r="B42" s="23"/>
      <c r="C42" s="24"/>
      <c r="D42" s="25">
        <f>SUM(D41:D41)</f>
        <v>53.47</v>
      </c>
      <c r="E42" s="24"/>
      <c r="F42" s="26"/>
      <c r="G42" s="27"/>
    </row>
    <row r="43" spans="1:7" x14ac:dyDescent="0.25">
      <c r="A43" s="9" t="s">
        <v>67</v>
      </c>
      <c r="B43" s="14" t="s">
        <v>68</v>
      </c>
      <c r="C43" s="10" t="s">
        <v>69</v>
      </c>
      <c r="D43" s="18">
        <v>275</v>
      </c>
      <c r="E43" s="10">
        <v>3234</v>
      </c>
      <c r="F43" s="9" t="s">
        <v>42</v>
      </c>
      <c r="G43" s="28" t="s">
        <v>14</v>
      </c>
    </row>
    <row r="44" spans="1:7" ht="27" customHeight="1" thickBot="1" x14ac:dyDescent="0.3">
      <c r="A44" s="22" t="s">
        <v>15</v>
      </c>
      <c r="B44" s="23"/>
      <c r="C44" s="24"/>
      <c r="D44" s="25">
        <f>SUM(D43:D43)</f>
        <v>275</v>
      </c>
      <c r="E44" s="24"/>
      <c r="F44" s="26"/>
      <c r="G44" s="27"/>
    </row>
    <row r="45" spans="1:7" x14ac:dyDescent="0.25">
      <c r="A45" s="9" t="s">
        <v>70</v>
      </c>
      <c r="B45" s="14" t="s">
        <v>71</v>
      </c>
      <c r="C45" s="10" t="s">
        <v>18</v>
      </c>
      <c r="D45" s="18">
        <v>308.81</v>
      </c>
      <c r="E45" s="10">
        <v>3234</v>
      </c>
      <c r="F45" s="9" t="s">
        <v>42</v>
      </c>
      <c r="G45" s="28" t="s">
        <v>14</v>
      </c>
    </row>
    <row r="46" spans="1:7" ht="27" customHeight="1" thickBot="1" x14ac:dyDescent="0.3">
      <c r="A46" s="22" t="s">
        <v>15</v>
      </c>
      <c r="B46" s="23"/>
      <c r="C46" s="24"/>
      <c r="D46" s="25">
        <f>SUM(D45:D45)</f>
        <v>308.81</v>
      </c>
      <c r="E46" s="24"/>
      <c r="F46" s="26"/>
      <c r="G46" s="27"/>
    </row>
    <row r="47" spans="1:7" ht="27" customHeight="1" thickBot="1" x14ac:dyDescent="0.3">
      <c r="A47" s="9" t="s">
        <v>72</v>
      </c>
      <c r="B47" s="14" t="s">
        <v>73</v>
      </c>
      <c r="C47" s="10" t="s">
        <v>74</v>
      </c>
      <c r="D47" s="38">
        <v>188.8</v>
      </c>
      <c r="E47" s="36">
        <v>3299</v>
      </c>
      <c r="F47" s="37" t="s">
        <v>120</v>
      </c>
      <c r="G47" s="28" t="s">
        <v>14</v>
      </c>
    </row>
    <row r="48" spans="1:7" x14ac:dyDescent="0.25">
      <c r="A48" s="9"/>
      <c r="B48" s="14"/>
      <c r="C48" s="10"/>
      <c r="D48" s="18">
        <v>35.4</v>
      </c>
      <c r="E48" s="10">
        <v>3211</v>
      </c>
      <c r="F48" s="9" t="s">
        <v>13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v>224.2</v>
      </c>
      <c r="E49" s="24"/>
      <c r="F49" s="26"/>
      <c r="G49" s="27"/>
    </row>
    <row r="50" spans="1:7" x14ac:dyDescent="0.25">
      <c r="A50" s="9" t="s">
        <v>75</v>
      </c>
      <c r="B50" s="14" t="s">
        <v>76</v>
      </c>
      <c r="C50" s="10" t="s">
        <v>18</v>
      </c>
      <c r="D50" s="18">
        <v>494.18</v>
      </c>
      <c r="E50" s="10">
        <v>3221</v>
      </c>
      <c r="F50" s="9" t="s">
        <v>63</v>
      </c>
      <c r="G50" s="28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SUM(D50:D50)</f>
        <v>494.18</v>
      </c>
      <c r="E51" s="24"/>
      <c r="F51" s="26"/>
      <c r="G51" s="27"/>
    </row>
    <row r="52" spans="1:7" x14ac:dyDescent="0.25">
      <c r="A52" s="9" t="s">
        <v>77</v>
      </c>
      <c r="B52" s="14" t="s">
        <v>78</v>
      </c>
      <c r="C52" s="10" t="s">
        <v>18</v>
      </c>
      <c r="D52" s="18">
        <v>226.3</v>
      </c>
      <c r="E52" s="10">
        <v>3293</v>
      </c>
      <c r="F52" s="9" t="s">
        <v>79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226.3</v>
      </c>
      <c r="E53" s="24"/>
      <c r="F53" s="26"/>
      <c r="G53" s="27"/>
    </row>
    <row r="54" spans="1:7" x14ac:dyDescent="0.25">
      <c r="A54" s="9" t="s">
        <v>80</v>
      </c>
      <c r="B54" s="14" t="s">
        <v>81</v>
      </c>
      <c r="C54" s="10" t="s">
        <v>82</v>
      </c>
      <c r="D54" s="18">
        <v>75</v>
      </c>
      <c r="E54" s="10">
        <v>3232</v>
      </c>
      <c r="F54" s="9" t="s">
        <v>83</v>
      </c>
      <c r="G54" s="28" t="s">
        <v>14</v>
      </c>
    </row>
    <row r="55" spans="1:7" ht="27" customHeight="1" thickBot="1" x14ac:dyDescent="0.3">
      <c r="A55" s="22" t="s">
        <v>15</v>
      </c>
      <c r="B55" s="23"/>
      <c r="C55" s="24"/>
      <c r="D55" s="25">
        <f>SUM(D54:D54)</f>
        <v>75</v>
      </c>
      <c r="E55" s="24"/>
      <c r="F55" s="26"/>
      <c r="G55" s="27"/>
    </row>
    <row r="56" spans="1:7" x14ac:dyDescent="0.25">
      <c r="A56" s="9" t="s">
        <v>84</v>
      </c>
      <c r="B56" s="14" t="s">
        <v>85</v>
      </c>
      <c r="C56" s="10" t="s">
        <v>22</v>
      </c>
      <c r="D56" s="18">
        <v>89.78</v>
      </c>
      <c r="E56" s="10">
        <v>3239</v>
      </c>
      <c r="F56" s="9" t="s">
        <v>86</v>
      </c>
      <c r="G56" s="28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SUM(D56:D56)</f>
        <v>89.78</v>
      </c>
      <c r="E57" s="24"/>
      <c r="F57" s="26"/>
      <c r="G57" s="27"/>
    </row>
    <row r="58" spans="1:7" x14ac:dyDescent="0.25">
      <c r="A58" s="9" t="s">
        <v>87</v>
      </c>
      <c r="B58" s="14" t="s">
        <v>88</v>
      </c>
      <c r="C58" s="10" t="s">
        <v>89</v>
      </c>
      <c r="D58" s="18">
        <v>164</v>
      </c>
      <c r="E58" s="10">
        <v>3211</v>
      </c>
      <c r="F58" s="9" t="s">
        <v>13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164</v>
      </c>
      <c r="E59" s="24"/>
      <c r="F59" s="26"/>
      <c r="G59" s="27"/>
    </row>
    <row r="60" spans="1:7" x14ac:dyDescent="0.25">
      <c r="A60" s="9" t="s">
        <v>90</v>
      </c>
      <c r="B60" s="14" t="s">
        <v>91</v>
      </c>
      <c r="C60" s="10" t="s">
        <v>22</v>
      </c>
      <c r="D60" s="18">
        <v>25.6</v>
      </c>
      <c r="E60" s="10">
        <v>3231</v>
      </c>
      <c r="F60" s="9" t="s">
        <v>23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25.6</v>
      </c>
      <c r="E61" s="24"/>
      <c r="F61" s="26"/>
      <c r="G61" s="27"/>
    </row>
    <row r="62" spans="1:7" x14ac:dyDescent="0.25">
      <c r="A62" s="9" t="s">
        <v>92</v>
      </c>
      <c r="B62" s="14" t="s">
        <v>93</v>
      </c>
      <c r="C62" s="10" t="s">
        <v>32</v>
      </c>
      <c r="D62" s="18">
        <v>19.29</v>
      </c>
      <c r="E62" s="10">
        <v>3224</v>
      </c>
      <c r="F62" s="9" t="s">
        <v>26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19.29</v>
      </c>
      <c r="E63" s="24"/>
      <c r="F63" s="26"/>
      <c r="G63" s="27"/>
    </row>
    <row r="64" spans="1:7" x14ac:dyDescent="0.25">
      <c r="A64" s="9" t="s">
        <v>94</v>
      </c>
      <c r="B64" s="14" t="s">
        <v>95</v>
      </c>
      <c r="C64" s="10" t="s">
        <v>18</v>
      </c>
      <c r="D64" s="18">
        <v>58.8</v>
      </c>
      <c r="E64" s="10">
        <v>3293</v>
      </c>
      <c r="F64" s="9" t="s">
        <v>79</v>
      </c>
      <c r="G64" s="28" t="s">
        <v>14</v>
      </c>
    </row>
    <row r="65" spans="1:7" ht="27" customHeight="1" thickBot="1" x14ac:dyDescent="0.3">
      <c r="A65" s="22" t="s">
        <v>15</v>
      </c>
      <c r="B65" s="23"/>
      <c r="C65" s="24"/>
      <c r="D65" s="25">
        <f>SUM(D64:D64)</f>
        <v>58.8</v>
      </c>
      <c r="E65" s="24"/>
      <c r="F65" s="26"/>
      <c r="G65" s="27"/>
    </row>
    <row r="66" spans="1:7" x14ac:dyDescent="0.25">
      <c r="A66" s="9" t="s">
        <v>96</v>
      </c>
      <c r="B66" s="14" t="s">
        <v>97</v>
      </c>
      <c r="C66" s="10" t="s">
        <v>98</v>
      </c>
      <c r="D66" s="18">
        <v>69.16</v>
      </c>
      <c r="E66" s="10">
        <v>3235</v>
      </c>
      <c r="F66" s="9" t="s">
        <v>29</v>
      </c>
      <c r="G66" s="28" t="s">
        <v>14</v>
      </c>
    </row>
    <row r="67" spans="1:7" ht="27" customHeight="1" thickBot="1" x14ac:dyDescent="0.3">
      <c r="A67" s="22" t="s">
        <v>15</v>
      </c>
      <c r="B67" s="23"/>
      <c r="C67" s="24"/>
      <c r="D67" s="25">
        <f>SUM(D66:D66)</f>
        <v>69.16</v>
      </c>
      <c r="E67" s="24"/>
      <c r="F67" s="26"/>
      <c r="G67" s="27"/>
    </row>
    <row r="68" spans="1:7" x14ac:dyDescent="0.25">
      <c r="A68" s="9" t="s">
        <v>99</v>
      </c>
      <c r="B68" s="14" t="s">
        <v>100</v>
      </c>
      <c r="C68" s="10" t="s">
        <v>22</v>
      </c>
      <c r="D68" s="18">
        <v>41.25</v>
      </c>
      <c r="E68" s="10">
        <v>3235</v>
      </c>
      <c r="F68" s="9" t="s">
        <v>29</v>
      </c>
      <c r="G68" s="28" t="s">
        <v>14</v>
      </c>
    </row>
    <row r="69" spans="1:7" ht="27" customHeight="1" thickBot="1" x14ac:dyDescent="0.3">
      <c r="A69" s="22" t="s">
        <v>15</v>
      </c>
      <c r="B69" s="23"/>
      <c r="C69" s="24"/>
      <c r="D69" s="25">
        <f>SUM(D68:D68)</f>
        <v>41.25</v>
      </c>
      <c r="E69" s="24"/>
      <c r="F69" s="26"/>
      <c r="G69" s="27"/>
    </row>
    <row r="70" spans="1:7" x14ac:dyDescent="0.25">
      <c r="A70" s="9" t="s">
        <v>101</v>
      </c>
      <c r="B70" s="14" t="s">
        <v>102</v>
      </c>
      <c r="C70" s="10" t="s">
        <v>89</v>
      </c>
      <c r="D70" s="18">
        <v>127</v>
      </c>
      <c r="E70" s="10">
        <v>3213</v>
      </c>
      <c r="F70" s="9" t="s">
        <v>39</v>
      </c>
      <c r="G70" s="28" t="s">
        <v>14</v>
      </c>
    </row>
    <row r="71" spans="1:7" ht="27" customHeight="1" thickBot="1" x14ac:dyDescent="0.3">
      <c r="A71" s="22" t="s">
        <v>15</v>
      </c>
      <c r="B71" s="23"/>
      <c r="C71" s="24"/>
      <c r="D71" s="25">
        <f>SUM(D70:D70)</f>
        <v>127</v>
      </c>
      <c r="E71" s="24"/>
      <c r="F71" s="26"/>
      <c r="G71" s="27"/>
    </row>
    <row r="72" spans="1:7" x14ac:dyDescent="0.25">
      <c r="A72" s="9" t="s">
        <v>103</v>
      </c>
      <c r="B72" s="14" t="s">
        <v>104</v>
      </c>
      <c r="C72" s="10" t="s">
        <v>69</v>
      </c>
      <c r="D72" s="18">
        <v>54.2</v>
      </c>
      <c r="E72" s="10">
        <v>3232</v>
      </c>
      <c r="F72" s="9" t="s">
        <v>83</v>
      </c>
      <c r="G72" s="28" t="s">
        <v>14</v>
      </c>
    </row>
    <row r="73" spans="1:7" ht="27" customHeight="1" thickBot="1" x14ac:dyDescent="0.3">
      <c r="A73" s="22" t="s">
        <v>15</v>
      </c>
      <c r="B73" s="23"/>
      <c r="C73" s="24"/>
      <c r="D73" s="25">
        <f>SUM(D72:D72)</f>
        <v>54.2</v>
      </c>
      <c r="E73" s="24"/>
      <c r="F73" s="26"/>
      <c r="G73" s="27"/>
    </row>
    <row r="74" spans="1:7" x14ac:dyDescent="0.25">
      <c r="A74" s="9" t="s">
        <v>105</v>
      </c>
      <c r="B74" s="14" t="s">
        <v>106</v>
      </c>
      <c r="C74" s="10" t="s">
        <v>18</v>
      </c>
      <c r="D74" s="18">
        <v>7.09</v>
      </c>
      <c r="E74" s="10">
        <v>3293</v>
      </c>
      <c r="F74" s="9" t="s">
        <v>79</v>
      </c>
      <c r="G74" s="28" t="s">
        <v>14</v>
      </c>
    </row>
    <row r="75" spans="1:7" ht="27" customHeight="1" thickBot="1" x14ac:dyDescent="0.3">
      <c r="A75" s="22" t="s">
        <v>15</v>
      </c>
      <c r="B75" s="23"/>
      <c r="C75" s="24"/>
      <c r="D75" s="25">
        <f>SUM(D74:D74)</f>
        <v>7.09</v>
      </c>
      <c r="E75" s="24"/>
      <c r="F75" s="26"/>
      <c r="G75" s="27"/>
    </row>
    <row r="76" spans="1:7" x14ac:dyDescent="0.25">
      <c r="A76" s="9" t="s">
        <v>107</v>
      </c>
      <c r="B76" s="14" t="s">
        <v>119</v>
      </c>
      <c r="C76" s="10" t="s">
        <v>32</v>
      </c>
      <c r="D76" s="18">
        <v>189.65</v>
      </c>
      <c r="E76" s="10">
        <v>3233</v>
      </c>
      <c r="F76" s="9" t="s">
        <v>108</v>
      </c>
      <c r="G76" s="28" t="s">
        <v>14</v>
      </c>
    </row>
    <row r="77" spans="1:7" ht="27" customHeight="1" thickBot="1" x14ac:dyDescent="0.3">
      <c r="A77" s="22" t="s">
        <v>15</v>
      </c>
      <c r="B77" s="23"/>
      <c r="C77" s="24"/>
      <c r="D77" s="25">
        <f>SUM(D76:D76)</f>
        <v>189.65</v>
      </c>
      <c r="E77" s="24"/>
      <c r="F77" s="26"/>
      <c r="G77" s="27"/>
    </row>
    <row r="78" spans="1:7" x14ac:dyDescent="0.25">
      <c r="A78" s="9" t="s">
        <v>112</v>
      </c>
      <c r="B78" s="14" t="s">
        <v>113</v>
      </c>
      <c r="C78" s="10" t="s">
        <v>113</v>
      </c>
      <c r="D78" s="18">
        <v>957.6</v>
      </c>
      <c r="E78" s="10">
        <v>3831</v>
      </c>
      <c r="F78" s="9" t="s">
        <v>110</v>
      </c>
      <c r="G78" s="29" t="s">
        <v>14</v>
      </c>
    </row>
    <row r="79" spans="1:7" x14ac:dyDescent="0.25">
      <c r="A79" s="9"/>
      <c r="B79" s="14"/>
      <c r="C79" s="10"/>
      <c r="D79" s="18">
        <v>170.89</v>
      </c>
      <c r="E79" s="10">
        <v>3111</v>
      </c>
      <c r="F79" s="9" t="s">
        <v>114</v>
      </c>
      <c r="G79" s="29" t="s">
        <v>14</v>
      </c>
    </row>
    <row r="80" spans="1:7" x14ac:dyDescent="0.25">
      <c r="A80" s="9"/>
      <c r="B80" s="14"/>
      <c r="C80" s="10"/>
      <c r="D80" s="18">
        <v>28.2</v>
      </c>
      <c r="E80" s="10">
        <v>3132</v>
      </c>
      <c r="F80" s="9" t="s">
        <v>115</v>
      </c>
      <c r="G80" s="29" t="s">
        <v>14</v>
      </c>
    </row>
    <row r="81" spans="1:7" x14ac:dyDescent="0.25">
      <c r="A81" s="9"/>
      <c r="B81" s="14"/>
      <c r="C81" s="10"/>
      <c r="D81" s="18">
        <v>1618.4</v>
      </c>
      <c r="E81" s="10">
        <v>3211</v>
      </c>
      <c r="F81" s="9" t="s">
        <v>13</v>
      </c>
      <c r="G81" s="29" t="s">
        <v>14</v>
      </c>
    </row>
    <row r="82" spans="1:7" x14ac:dyDescent="0.25">
      <c r="A82" s="9"/>
      <c r="B82" s="14"/>
      <c r="C82" s="10"/>
      <c r="D82" s="18">
        <v>1599.36</v>
      </c>
      <c r="E82" s="10">
        <v>3212</v>
      </c>
      <c r="F82" s="9" t="s">
        <v>109</v>
      </c>
      <c r="G82" s="29" t="s">
        <v>14</v>
      </c>
    </row>
    <row r="83" spans="1:7" x14ac:dyDescent="0.25">
      <c r="A83" s="9"/>
      <c r="B83" s="14"/>
      <c r="C83" s="10"/>
      <c r="D83" s="18">
        <v>122079.18</v>
      </c>
      <c r="E83" s="10">
        <v>3111</v>
      </c>
      <c r="F83" s="9" t="s">
        <v>114</v>
      </c>
      <c r="G83" s="29" t="s">
        <v>116</v>
      </c>
    </row>
    <row r="84" spans="1:7" x14ac:dyDescent="0.25">
      <c r="A84" s="9"/>
      <c r="B84" s="14"/>
      <c r="C84" s="10"/>
      <c r="D84" s="18">
        <v>20143.05</v>
      </c>
      <c r="E84" s="10">
        <v>3132</v>
      </c>
      <c r="F84" s="9" t="s">
        <v>115</v>
      </c>
      <c r="G84" s="29" t="s">
        <v>116</v>
      </c>
    </row>
    <row r="85" spans="1:7" x14ac:dyDescent="0.25">
      <c r="A85" s="9"/>
      <c r="B85" s="14"/>
      <c r="C85" s="10"/>
      <c r="D85" s="18">
        <v>210</v>
      </c>
      <c r="E85" s="10">
        <v>3295</v>
      </c>
      <c r="F85" s="9" t="s">
        <v>117</v>
      </c>
      <c r="G85" s="29" t="s">
        <v>116</v>
      </c>
    </row>
    <row r="86" spans="1:7" x14ac:dyDescent="0.25">
      <c r="A86" s="9"/>
      <c r="B86" s="14"/>
      <c r="C86" s="10"/>
      <c r="D86" s="18">
        <v>6482.88</v>
      </c>
      <c r="E86" s="10">
        <v>3121</v>
      </c>
      <c r="F86" s="9" t="s">
        <v>118</v>
      </c>
      <c r="G86" s="29" t="s">
        <v>116</v>
      </c>
    </row>
    <row r="87" spans="1:7" x14ac:dyDescent="0.25">
      <c r="A87" s="9"/>
      <c r="B87" s="14"/>
      <c r="C87" s="10"/>
      <c r="D87" s="18"/>
      <c r="E87" s="10"/>
      <c r="F87" s="9"/>
      <c r="G87" s="29"/>
    </row>
    <row r="88" spans="1:7" x14ac:dyDescent="0.25">
      <c r="A88" s="9"/>
      <c r="B88" s="14"/>
      <c r="C88" s="10"/>
      <c r="D88" s="18"/>
      <c r="E88" s="10"/>
      <c r="F88" s="9"/>
      <c r="G88" s="29"/>
    </row>
    <row r="89" spans="1:7" ht="21" customHeight="1" thickBot="1" x14ac:dyDescent="0.3">
      <c r="A89" s="22" t="s">
        <v>15</v>
      </c>
      <c r="B89" s="23"/>
      <c r="C89" s="24"/>
      <c r="D89" s="25">
        <f>SUM(D78:D88)</f>
        <v>153289.56</v>
      </c>
      <c r="E89" s="24"/>
      <c r="F89" s="26"/>
      <c r="G89" s="27"/>
    </row>
    <row r="90" spans="1:7" ht="15.75" thickBot="1" x14ac:dyDescent="0.3">
      <c r="A90" s="30" t="s">
        <v>111</v>
      </c>
      <c r="B90" s="31"/>
      <c r="C90" s="32"/>
      <c r="D90" s="33">
        <f>SUM(D8,D10,D12,D14,D16,D18,D20,D22,D24,D26,D28,D30,D32,D34,D36,D38,D40,D42,D44,D46,D49,D51,D53,D55,D57,D59,D61,D63,D65,D67,D69,D71,D73,D75,D77,D89)</f>
        <v>164374.59</v>
      </c>
      <c r="E90" s="32"/>
      <c r="F90" s="34"/>
      <c r="G90" s="35"/>
    </row>
    <row r="91" spans="1:7" x14ac:dyDescent="0.25">
      <c r="A91" s="9"/>
      <c r="B91" s="14"/>
      <c r="C91" s="10"/>
      <c r="D91" s="18"/>
      <c r="E91" s="10"/>
      <c r="F91" s="9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2026-05-19T08:24:45Z</cp:lastPrinted>
  <dcterms:created xsi:type="dcterms:W3CDTF">2024-03-05T11:42:46Z</dcterms:created>
  <dcterms:modified xsi:type="dcterms:W3CDTF">2026-05-19T08:30:18Z</dcterms:modified>
</cp:coreProperties>
</file>